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fremap-my.sharepoint.com/personal/diego_rodriguez_gesto_fremap_es/Documents/Escritorio/LICITACIONES/2023-0118/ANEXOS/ANEXOS/ANEXOS ADMINISTRATIVOS/"/>
    </mc:Choice>
  </mc:AlternateContent>
  <xr:revisionPtr revIDLastSave="147" documentId="11_107DA762DDD060793967D1E8D6670C92E06E7BCA" xr6:coauthVersionLast="47" xr6:coauthVersionMax="47" xr10:uidLastSave="{20A589C2-8E42-44A2-B7EE-8C878B0E6174}"/>
  <bookViews>
    <workbookView xWindow="-110" yWindow="-110" windowWidth="19420" windowHeight="10300" xr2:uid="{00000000-000D-0000-FFFF-FFFF00000000}"/>
  </bookViews>
  <sheets>
    <sheet name="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9" i="1"/>
  <c r="F8" i="1"/>
  <c r="F7" i="1"/>
  <c r="E14" i="1" l="1"/>
  <c r="C15" i="1" s="1"/>
  <c r="C16" i="1" l="1"/>
</calcChain>
</file>

<file path=xl/sharedStrings.xml><?xml version="1.0" encoding="utf-8"?>
<sst xmlns="http://schemas.openxmlformats.org/spreadsheetml/2006/main" count="13" uniqueCount="13">
  <si>
    <t>≤</t>
  </si>
  <si>
    <r>
      <t xml:space="preserve">Fecha, firma y sello de la empresa:
</t>
    </r>
    <r>
      <rPr>
        <sz val="11"/>
        <color theme="1"/>
        <rFont val="Calibri"/>
        <family val="2"/>
        <scheme val="minor"/>
      </rPr>
      <t xml:space="preserve">
</t>
    </r>
  </si>
  <si>
    <t>FABRICANTES</t>
  </si>
  <si>
    <t xml:space="preserve">PORCENTAJE % DE BAJA SOBRE CATALOGO </t>
  </si>
  <si>
    <t>Mitsubishi Electric</t>
  </si>
  <si>
    <t>Hitachi</t>
  </si>
  <si>
    <t>Daikin</t>
  </si>
  <si>
    <t>LG</t>
  </si>
  <si>
    <t xml:space="preserve">OFERTA PORCENTAJE MEDIO DE DESCUENTO MATERIALES </t>
  </si>
  <si>
    <t>LIMITE MAXIMO % DE DESCUENTO</t>
  </si>
  <si>
    <r>
      <t>OFERTA DESCUENTO PORCENTAJE MATERIALES
Nº EXPEDIENTE LICT/99/024/</t>
    </r>
    <r>
      <rPr>
        <b/>
        <sz val="14"/>
        <rFont val="Calibri"/>
        <family val="2"/>
        <scheme val="minor"/>
      </rPr>
      <t>2023/0118</t>
    </r>
    <r>
      <rPr>
        <b/>
        <sz val="14"/>
        <color theme="1"/>
        <rFont val="Calibri"/>
        <family val="2"/>
        <scheme val="minor"/>
      </rPr>
      <t xml:space="preserve">
Contratación del servicio de mantenimiento integral y plan renove de las instalaciones de climatización de varios centros asistenciales y hospital de día de FREMAP, Mutua Colaboradora con la Seguridad Social nº 61, sitos en las Comunidades Autónomas de Cataluña, País Vasco y Andalucía.</t>
    </r>
  </si>
  <si>
    <t>LIMITE DE % MAXIMO</t>
  </si>
  <si>
    <t>Se asignará la máxima puntuación a la mayor media de porcentaje de descuento a aplicar al PVP en materiales de catalogo del fabricante ante actuaciones para el plan renove, ofertado entre las ofertas admitidas, distribuyendo la puntuación aplicando la siguiente fórmula:
Puntuación: PtsMax* (OfrAct)/(OfrMay)
OfrMay = Mayor media de porcentaje de descuento entre las ofertas admitidas.
OfrAct = Media de de porcentaje de descuento a evaluar.
PtsMax = Puntuación máxima.
No se valorará ninguna oferta que sea inferior a la media de porcentaje de descuento del 40%, entendiendo que este porcentaje, seria anormalmente alto,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PORCENTAJE DE DESCUENTO OFERTADA, siendo la unidad de medida %, indicando el descuento en PORCENTAJE con dos decimales como máximo. Asimismo, deberá adjuntar cumplimentado el fichero "Oferta Media Porcentaje Descuento" que se encuentra ubicado dentro de la carpeta de ANEXOS.ZIP (subcarpeta anexos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</si>
</sst>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u/>
      <sz val="11"/>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4"/>
      <name val="Calibri"/>
      <family val="2"/>
      <scheme val="minor"/>
    </font>
    <font>
      <sz val="12"/>
      <color rgb="FFFFFFFF"/>
      <name val="Arial"/>
      <family val="2"/>
    </font>
    <font>
      <b/>
      <sz val="12"/>
      <color rgb="FF000000"/>
      <name val="Arial"/>
      <family val="2"/>
    </font>
    <font>
      <sz val="12"/>
      <color rgb="FF000000"/>
      <name val="Arial"/>
      <family val="2"/>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5B9BD5"/>
        <bgColor indexed="64"/>
      </patternFill>
    </fill>
    <fill>
      <patternFill patternType="solid">
        <fgColor theme="0" tint="-4.9989318521683403E-2"/>
        <bgColor indexed="64"/>
      </patternFill>
    </fill>
    <fill>
      <patternFill patternType="solid">
        <fgColor theme="4" tint="0.79998168889431442"/>
        <bgColor indexed="64"/>
      </patternFill>
    </fill>
  </fills>
  <borders count="1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9" fontId="1" fillId="0" borderId="0" applyFont="0" applyFill="0" applyBorder="0" applyAlignment="0" applyProtection="0"/>
  </cellStyleXfs>
  <cellXfs count="42">
    <xf numFmtId="0" fontId="0" fillId="0" borderId="0" xfId="0"/>
    <xf numFmtId="0" fontId="1" fillId="2" borderId="0" xfId="1" applyProtection="1"/>
    <xf numFmtId="0" fontId="3" fillId="3" borderId="0" xfId="0" applyFont="1" applyFill="1" applyAlignment="1">
      <alignment vertical="center"/>
    </xf>
    <xf numFmtId="0" fontId="12" fillId="7" borderId="13" xfId="0" applyFont="1" applyFill="1" applyBorder="1" applyAlignment="1">
      <alignment horizontal="left" vertical="center" wrapText="1"/>
    </xf>
    <xf numFmtId="0" fontId="8" fillId="3" borderId="3" xfId="0" applyFont="1" applyFill="1" applyBorder="1" applyAlignment="1">
      <alignment horizontal="center" vertical="center"/>
    </xf>
    <xf numFmtId="10" fontId="4" fillId="5" borderId="12" xfId="0" applyNumberFormat="1"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6" xfId="0" applyFont="1" applyFill="1" applyBorder="1" applyAlignment="1">
      <alignment horizontal="center" vertical="center" wrapText="1"/>
    </xf>
    <xf numFmtId="9" fontId="0" fillId="0" borderId="16" xfId="0" applyNumberFormat="1" applyBorder="1"/>
    <xf numFmtId="9" fontId="0" fillId="0" borderId="17" xfId="0" applyNumberFormat="1" applyBorder="1"/>
    <xf numFmtId="10" fontId="13" fillId="8" borderId="13" xfId="0" applyNumberFormat="1" applyFont="1" applyFill="1" applyBorder="1" applyAlignment="1">
      <alignment horizontal="left" vertical="center" wrapText="1"/>
    </xf>
    <xf numFmtId="0" fontId="9" fillId="3" borderId="1" xfId="0" quotePrefix="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4" fillId="3" borderId="1" xfId="2" quotePrefix="1" applyFont="1" applyFill="1" applyBorder="1" applyAlignment="1" applyProtection="1">
      <alignment vertical="center"/>
    </xf>
    <xf numFmtId="9" fontId="4" fillId="3" borderId="3" xfId="2" applyFont="1" applyFill="1" applyBorder="1" applyAlignment="1" applyProtection="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5" fillId="0" borderId="4" xfId="1" applyFont="1" applyFill="1" applyBorder="1" applyAlignment="1" applyProtection="1">
      <alignment horizontal="center" vertical="top" wrapText="1"/>
      <protection locked="0"/>
    </xf>
    <xf numFmtId="0" fontId="2" fillId="0" borderId="5" xfId="1" applyFont="1" applyFill="1" applyBorder="1" applyAlignment="1" applyProtection="1">
      <alignment horizontal="center" vertical="top" wrapText="1"/>
      <protection locked="0"/>
    </xf>
    <xf numFmtId="0" fontId="2" fillId="0" borderId="6" xfId="1" applyFont="1" applyFill="1" applyBorder="1" applyAlignment="1" applyProtection="1">
      <alignment horizontal="center" vertical="top" wrapText="1"/>
      <protection locked="0"/>
    </xf>
    <xf numFmtId="0" fontId="2" fillId="0" borderId="7" xfId="1" applyFont="1" applyFill="1" applyBorder="1" applyAlignment="1" applyProtection="1">
      <alignment horizontal="center" vertical="top" wrapText="1"/>
      <protection locked="0"/>
    </xf>
    <xf numFmtId="0" fontId="2" fillId="0" borderId="0" xfId="1" applyFont="1" applyFill="1" applyBorder="1" applyAlignment="1" applyProtection="1">
      <alignment horizontal="center" vertical="top" wrapText="1"/>
      <protection locked="0"/>
    </xf>
    <xf numFmtId="0" fontId="2" fillId="0" borderId="8" xfId="1" applyFont="1" applyFill="1" applyBorder="1" applyAlignment="1" applyProtection="1">
      <alignment horizontal="center" vertical="top" wrapText="1"/>
      <protection locked="0"/>
    </xf>
    <xf numFmtId="0" fontId="2" fillId="0" borderId="9" xfId="1" applyFont="1" applyFill="1" applyBorder="1" applyAlignment="1" applyProtection="1">
      <alignment horizontal="center" vertical="top" wrapText="1"/>
      <protection locked="0"/>
    </xf>
    <xf numFmtId="0" fontId="2" fillId="0" borderId="10" xfId="1" applyFont="1" applyFill="1" applyBorder="1" applyAlignment="1" applyProtection="1">
      <alignment horizontal="center" vertical="top" wrapText="1"/>
      <protection locked="0"/>
    </xf>
    <xf numFmtId="0" fontId="2" fillId="0" borderId="11" xfId="1" applyFont="1" applyFill="1" applyBorder="1" applyAlignment="1" applyProtection="1">
      <alignment horizontal="center" vertical="top" wrapText="1"/>
      <protection locked="0"/>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cellXfs>
  <cellStyles count="3">
    <cellStyle name="20% - Énfasis4" xfId="1" builtinId="42"/>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941919</xdr:colOff>
      <xdr:row>1</xdr:row>
      <xdr:rowOff>95249</xdr:rowOff>
    </xdr:from>
    <xdr:to>
      <xdr:col>5</xdr:col>
      <xdr:colOff>423335</xdr:colOff>
      <xdr:row>1</xdr:row>
      <xdr:rowOff>726279</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66586" y="380999"/>
          <a:ext cx="963083" cy="631030"/>
        </a:xfrm>
        <a:prstGeom prst="rect">
          <a:avLst/>
        </a:prstGeom>
        <a:noFill/>
      </xdr:spPr>
    </xdr:pic>
    <xdr:clientData/>
  </xdr:twoCellAnchor>
  <xdr:twoCellAnchor>
    <xdr:from>
      <xdr:col>4</xdr:col>
      <xdr:colOff>515406</xdr:colOff>
      <xdr:row>14</xdr:row>
      <xdr:rowOff>23281</xdr:rowOff>
    </xdr:from>
    <xdr:to>
      <xdr:col>4</xdr:col>
      <xdr:colOff>1005415</xdr:colOff>
      <xdr:row>14</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topLeftCell="A6" zoomScale="90" zoomScaleNormal="90" workbookViewId="0">
      <selection activeCell="I7" sqref="I7"/>
    </sheetView>
  </sheetViews>
  <sheetFormatPr baseColWidth="10" defaultRowHeight="14.5" x14ac:dyDescent="0.35"/>
  <cols>
    <col min="1" max="1" width="6.26953125" customWidth="1"/>
    <col min="2" max="2" width="4.81640625" customWidth="1"/>
    <col min="3" max="3" width="25.7265625" customWidth="1"/>
    <col min="4" max="4" width="35.453125" customWidth="1"/>
    <col min="5" max="5" width="22.26953125" customWidth="1"/>
    <col min="6" max="6" width="7" customWidth="1"/>
    <col min="7" max="7" width="9.26953125" customWidth="1"/>
    <col min="8" max="8" width="13.54296875" customWidth="1"/>
    <col min="9" max="9" width="15.453125" customWidth="1"/>
    <col min="10" max="10" width="14.7265625" customWidth="1"/>
  </cols>
  <sheetData>
    <row r="1" spans="1:12" ht="22.5" customHeight="1" thickBot="1" x14ac:dyDescent="0.4">
      <c r="A1" s="1"/>
      <c r="B1" s="1"/>
      <c r="C1" s="1"/>
      <c r="D1" s="1"/>
      <c r="E1" s="1"/>
      <c r="F1" s="1"/>
      <c r="G1" s="1"/>
      <c r="H1" s="1"/>
      <c r="I1" s="1"/>
      <c r="J1" s="1"/>
      <c r="K1" s="1"/>
    </row>
    <row r="2" spans="1:12" ht="122.25" customHeight="1" thickBot="1" x14ac:dyDescent="0.4">
      <c r="A2" s="1"/>
      <c r="B2" s="18" t="s">
        <v>10</v>
      </c>
      <c r="C2" s="19"/>
      <c r="D2" s="19"/>
      <c r="E2" s="19"/>
      <c r="F2" s="20"/>
      <c r="G2" s="21" t="s">
        <v>1</v>
      </c>
      <c r="H2" s="22"/>
      <c r="I2" s="22"/>
      <c r="J2" s="23"/>
      <c r="K2" s="1"/>
    </row>
    <row r="3" spans="1:12" ht="15" customHeight="1" x14ac:dyDescent="0.35">
      <c r="A3" s="1"/>
      <c r="B3" s="30" t="s">
        <v>12</v>
      </c>
      <c r="C3" s="31"/>
      <c r="D3" s="31"/>
      <c r="E3" s="31"/>
      <c r="F3" s="32"/>
      <c r="G3" s="24"/>
      <c r="H3" s="25"/>
      <c r="I3" s="25"/>
      <c r="J3" s="26"/>
      <c r="K3" s="1"/>
    </row>
    <row r="4" spans="1:12" ht="278.25" customHeight="1" thickBot="1" x14ac:dyDescent="0.4">
      <c r="A4" s="1"/>
      <c r="B4" s="33"/>
      <c r="C4" s="34"/>
      <c r="D4" s="34"/>
      <c r="E4" s="34"/>
      <c r="F4" s="35"/>
      <c r="G4" s="27"/>
      <c r="H4" s="28"/>
      <c r="I4" s="28"/>
      <c r="J4" s="29"/>
      <c r="K4" s="1"/>
    </row>
    <row r="5" spans="1:12" ht="15.75" customHeight="1" thickBot="1" x14ac:dyDescent="0.4">
      <c r="A5" s="1"/>
      <c r="B5" s="1"/>
      <c r="C5" s="1"/>
      <c r="D5" s="1"/>
      <c r="E5" s="1"/>
      <c r="F5" s="1"/>
      <c r="G5" s="1"/>
      <c r="H5" s="1"/>
      <c r="I5" s="1"/>
      <c r="J5" s="1"/>
      <c r="K5" s="1"/>
    </row>
    <row r="6" spans="1:12" ht="33.75" customHeight="1" thickBot="1" x14ac:dyDescent="0.4">
      <c r="A6" s="1"/>
      <c r="B6" s="1"/>
      <c r="C6" s="6" t="s">
        <v>2</v>
      </c>
      <c r="D6" s="6" t="s">
        <v>3</v>
      </c>
      <c r="E6" s="7" t="s">
        <v>11</v>
      </c>
      <c r="F6" s="1"/>
      <c r="G6" s="1"/>
      <c r="H6" s="1"/>
      <c r="I6" s="1"/>
      <c r="J6" s="1"/>
      <c r="K6" s="1"/>
    </row>
    <row r="7" spans="1:12" ht="15.75" customHeight="1" thickBot="1" x14ac:dyDescent="0.4">
      <c r="A7" s="1"/>
      <c r="B7" s="1"/>
      <c r="C7" s="3" t="s">
        <v>4</v>
      </c>
      <c r="D7" s="10"/>
      <c r="E7" s="8">
        <v>0.4</v>
      </c>
      <c r="F7" s="40" t="str">
        <f>IF(D7&lt;=0,"INDICAR PORCENTAJE","PORCENTAJE INDICADO")</f>
        <v>INDICAR PORCENTAJE</v>
      </c>
      <c r="G7" s="41"/>
      <c r="H7" s="41"/>
      <c r="I7" s="1"/>
      <c r="J7" s="1"/>
      <c r="K7" s="1"/>
    </row>
    <row r="8" spans="1:12" ht="15.75" customHeight="1" thickBot="1" x14ac:dyDescent="0.4">
      <c r="A8" s="1"/>
      <c r="B8" s="1"/>
      <c r="C8" s="3" t="s">
        <v>5</v>
      </c>
      <c r="D8" s="10"/>
      <c r="E8" s="8">
        <v>0.4</v>
      </c>
      <c r="F8" s="40" t="str">
        <f>IF(D8&lt;=0,"INDICAR PORCENTAJE","PORCENTAJE INDICADO")</f>
        <v>INDICAR PORCENTAJE</v>
      </c>
      <c r="G8" s="41"/>
      <c r="H8" s="41"/>
      <c r="I8" s="1"/>
      <c r="J8" s="1"/>
      <c r="K8" s="1"/>
    </row>
    <row r="9" spans="1:12" ht="15.75" customHeight="1" thickBot="1" x14ac:dyDescent="0.4">
      <c r="A9" s="1"/>
      <c r="B9" s="1"/>
      <c r="C9" s="3" t="s">
        <v>6</v>
      </c>
      <c r="D9" s="10"/>
      <c r="E9" s="8">
        <v>0.4</v>
      </c>
      <c r="F9" s="40" t="str">
        <f>IF(D9&lt;=0,"INDICAR PORCENTAJE","PORCENTAJE INDICADO")</f>
        <v>INDICAR PORCENTAJE</v>
      </c>
      <c r="G9" s="41"/>
      <c r="H9" s="41"/>
      <c r="I9" s="1"/>
      <c r="J9" s="1"/>
      <c r="K9" s="1"/>
    </row>
    <row r="10" spans="1:12" ht="15.75" customHeight="1" thickBot="1" x14ac:dyDescent="0.4">
      <c r="A10" s="1"/>
      <c r="B10" s="1"/>
      <c r="C10" s="3" t="s">
        <v>7</v>
      </c>
      <c r="D10" s="10"/>
      <c r="E10" s="9">
        <v>0.4</v>
      </c>
      <c r="F10" s="40" t="str">
        <f>IF(D10&lt;=0,"INDICAR PORCENTAJE","PORCENTAJE INDICADO")</f>
        <v>INDICAR PORCENTAJE</v>
      </c>
      <c r="G10" s="41"/>
      <c r="H10" s="41"/>
      <c r="I10" s="1"/>
      <c r="J10" s="1"/>
      <c r="K10" s="1"/>
    </row>
    <row r="11" spans="1:12" ht="15.75" customHeight="1" x14ac:dyDescent="0.35">
      <c r="A11" s="1"/>
      <c r="B11" s="1"/>
      <c r="C11" s="1"/>
      <c r="D11" s="1"/>
      <c r="E11" s="1"/>
      <c r="F11" s="1"/>
      <c r="G11" s="1"/>
      <c r="H11" s="1"/>
      <c r="I11" s="1"/>
      <c r="J11" s="1"/>
      <c r="K11" s="1"/>
    </row>
    <row r="12" spans="1:12" ht="15.75" customHeight="1" x14ac:dyDescent="0.35">
      <c r="A12" s="1"/>
      <c r="B12" s="1"/>
      <c r="C12" s="1"/>
      <c r="D12" s="1"/>
      <c r="E12" s="1"/>
      <c r="F12" s="1"/>
      <c r="G12" s="1"/>
      <c r="H12" s="1"/>
      <c r="I12" s="1"/>
      <c r="J12" s="1"/>
      <c r="K12" s="1"/>
    </row>
    <row r="13" spans="1:12" ht="15.75" customHeight="1" thickBot="1" x14ac:dyDescent="0.4">
      <c r="A13" s="1"/>
      <c r="B13" s="1"/>
      <c r="C13" s="1"/>
      <c r="D13" s="1"/>
      <c r="E13" s="1"/>
      <c r="F13" s="1"/>
      <c r="G13" s="1"/>
      <c r="H13" s="1"/>
      <c r="I13" s="1"/>
      <c r="J13" s="1"/>
      <c r="K13" s="1"/>
    </row>
    <row r="14" spans="1:12" ht="45.75" customHeight="1" thickBot="1" x14ac:dyDescent="0.4">
      <c r="A14" s="1"/>
      <c r="B14" s="1"/>
      <c r="C14" s="16" t="s">
        <v>8</v>
      </c>
      <c r="D14" s="17"/>
      <c r="E14" s="5" t="str">
        <f>IF(COUNTIF(E6:G12,"INDICAR PORCENTAJE"),"OFERTA INCOMPLETA",AVERAGE(D7:D10))</f>
        <v>OFERTA INCOMPLETA</v>
      </c>
      <c r="F14" s="4" t="s">
        <v>0</v>
      </c>
      <c r="G14" s="14">
        <v>0.4</v>
      </c>
      <c r="H14" s="15"/>
      <c r="I14" s="36" t="s">
        <v>9</v>
      </c>
      <c r="J14" s="37"/>
      <c r="K14" s="1"/>
      <c r="L14" s="2"/>
    </row>
    <row r="15" spans="1:12" ht="50.25" customHeight="1" thickBot="1" x14ac:dyDescent="0.4">
      <c r="A15" s="1"/>
      <c r="B15" s="1"/>
      <c r="C15" s="38" t="str">
        <f>IF(E14&lt;=G14,"PORCENTAJE INFERIOR O IGUAL AL MAXIMO","PORCENTAJE SUPERIOR")</f>
        <v>PORCENTAJE SUPERIOR</v>
      </c>
      <c r="D15" s="39"/>
      <c r="E15" s="1"/>
      <c r="F15" s="1"/>
      <c r="G15" s="1"/>
      <c r="H15" s="1"/>
      <c r="I15" s="1"/>
      <c r="J15" s="1"/>
      <c r="K15" s="1"/>
      <c r="L15" s="2"/>
    </row>
    <row r="16" spans="1:12" ht="65.25" customHeight="1" thickBot="1" x14ac:dyDescent="0.4">
      <c r="A16" s="1"/>
      <c r="B16" s="1"/>
      <c r="C16" s="11" t="str">
        <f>IF(E14&lt;=G14,"INDICAR ESTE IMPORTE EN EL ESPACIO HABILITADO DE LA APLICACIÓN DE PRESENTACIÓN DE OFERTAS DE FREMAP (PLEF)", "DEBE REVISAR QUE ESTÁN CUMPLIMENTADOS TODOS LOS PORCENTAJES Y QUE LA OFERTA TOTAL NO SEA SUPERIOR AL LIMITE MAXIMO")</f>
        <v>DEBE REVISAR QUE ESTÁN CUMPLIMENTADOS TODOS LOS PORCENTAJES Y QUE LA OFERTA TOTAL NO SEA SUPERIOR AL LIMITE MAXIMO</v>
      </c>
      <c r="D16" s="12"/>
      <c r="E16" s="12"/>
      <c r="F16" s="13"/>
      <c r="G16" s="1"/>
      <c r="H16" s="1"/>
      <c r="I16" s="1"/>
      <c r="J16" s="1"/>
      <c r="K16" s="1"/>
      <c r="L16" s="2"/>
    </row>
    <row r="17" spans="1:12" x14ac:dyDescent="0.35">
      <c r="A17" s="1"/>
      <c r="B17" s="1"/>
      <c r="C17" s="1"/>
      <c r="D17" s="1"/>
      <c r="E17" s="1"/>
      <c r="F17" s="1"/>
      <c r="G17" s="1"/>
      <c r="H17" s="1"/>
      <c r="I17" s="1"/>
      <c r="J17" s="1"/>
      <c r="K17" s="1"/>
      <c r="L17" s="2"/>
    </row>
    <row r="18" spans="1:12" ht="15" customHeight="1" x14ac:dyDescent="0.35">
      <c r="A18" s="1"/>
      <c r="B18" s="1"/>
      <c r="C18" s="1"/>
      <c r="D18" s="1"/>
      <c r="E18" s="1"/>
      <c r="F18" s="1"/>
      <c r="G18" s="1"/>
      <c r="H18" s="1"/>
      <c r="I18" s="1"/>
      <c r="J18" s="1"/>
      <c r="K18" s="1"/>
      <c r="L18" s="2"/>
    </row>
    <row r="19" spans="1:12" ht="15.75" customHeight="1" x14ac:dyDescent="0.35">
      <c r="A19" s="2"/>
      <c r="B19" s="2"/>
      <c r="C19" s="2"/>
      <c r="D19" s="2"/>
      <c r="E19" s="2"/>
      <c r="F19" s="2"/>
      <c r="G19" s="2"/>
      <c r="H19" s="2"/>
      <c r="I19" s="2"/>
      <c r="J19" s="2"/>
      <c r="K19" s="2"/>
      <c r="L19" s="2"/>
    </row>
    <row r="20" spans="1:12" ht="15" customHeight="1" x14ac:dyDescent="0.35">
      <c r="A20" s="2"/>
      <c r="B20" s="2"/>
      <c r="C20" s="2"/>
      <c r="D20" s="2"/>
      <c r="E20" s="2"/>
      <c r="F20" s="2"/>
      <c r="G20" s="2"/>
      <c r="H20" s="2"/>
      <c r="I20" s="2"/>
      <c r="J20" s="2"/>
      <c r="K20" s="2"/>
      <c r="L20" s="2"/>
    </row>
    <row r="21" spans="1:12" x14ac:dyDescent="0.35">
      <c r="A21" s="2"/>
      <c r="B21" s="2"/>
      <c r="C21" s="2"/>
      <c r="D21" s="2"/>
      <c r="E21" s="2"/>
      <c r="F21" s="2"/>
      <c r="G21" s="2"/>
      <c r="H21" s="2"/>
      <c r="I21" s="2"/>
      <c r="J21" s="2"/>
      <c r="K21" s="2"/>
      <c r="L21" s="2"/>
    </row>
    <row r="22" spans="1:12" x14ac:dyDescent="0.35">
      <c r="A22" s="2"/>
      <c r="B22" s="2"/>
      <c r="C22" s="2"/>
      <c r="D22" s="2"/>
      <c r="E22" s="2"/>
      <c r="F22" s="2"/>
      <c r="G22" s="2"/>
      <c r="H22" s="2"/>
      <c r="I22" s="2"/>
      <c r="J22" s="2"/>
      <c r="K22" s="2"/>
      <c r="L22" s="2"/>
    </row>
    <row r="23" spans="1:12" x14ac:dyDescent="0.35">
      <c r="A23" s="2"/>
      <c r="B23" s="2"/>
      <c r="C23" s="2"/>
      <c r="D23" s="2"/>
      <c r="E23" s="2"/>
      <c r="F23" s="2"/>
      <c r="G23" s="2"/>
      <c r="H23" s="2"/>
      <c r="I23" s="2"/>
      <c r="J23" s="2"/>
      <c r="K23" s="2"/>
      <c r="L23" s="2"/>
    </row>
    <row r="24" spans="1:12" x14ac:dyDescent="0.35">
      <c r="A24" s="2"/>
      <c r="B24" s="2"/>
      <c r="C24" s="2"/>
      <c r="D24" s="2"/>
      <c r="E24" s="2"/>
      <c r="F24" s="2"/>
      <c r="G24" s="2"/>
      <c r="H24" s="2"/>
      <c r="I24" s="2"/>
      <c r="J24" s="2"/>
      <c r="K24" s="2"/>
      <c r="L24" s="2"/>
    </row>
    <row r="25" spans="1:12" x14ac:dyDescent="0.35">
      <c r="J25" s="2"/>
      <c r="K25" s="2"/>
      <c r="L25" s="2"/>
    </row>
  </sheetData>
  <dataConsolidate/>
  <mergeCells count="12">
    <mergeCell ref="C16:F16"/>
    <mergeCell ref="G14:H14"/>
    <mergeCell ref="C14:D14"/>
    <mergeCell ref="B2:F2"/>
    <mergeCell ref="G2:J4"/>
    <mergeCell ref="B3:F4"/>
    <mergeCell ref="I14:J14"/>
    <mergeCell ref="C15:D15"/>
    <mergeCell ref="F7:H7"/>
    <mergeCell ref="F8:H8"/>
    <mergeCell ref="F9:H9"/>
    <mergeCell ref="F10:H10"/>
  </mergeCells>
  <conditionalFormatting sqref="C15:D15">
    <cfRule type="containsText" dxfId="6" priority="13" operator="containsText" text="IMPORTE INFERIOR O IGUAL AL PRESUPUESTO BASE">
      <formula>NOT(ISERROR(SEARCH("IMPORTE INFERIOR O IGUAL AL PRESUPUESTO BASE",C15)))</formula>
    </cfRule>
    <cfRule type="containsText" dxfId="5" priority="14" operator="containsText" text="IMPORTE SUPERIOR AL PRESUPUESTO BASE">
      <formula>NOT(ISERROR(SEARCH("IMPORTE SUPERIOR AL PRESUPUESTO BASE",C15)))</formula>
    </cfRule>
  </conditionalFormatting>
  <conditionalFormatting sqref="C16:F16">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(PLEF)",C16)))</formula>
    </cfRule>
  </conditionalFormatting>
  <conditionalFormatting sqref="E14">
    <cfRule type="expression" dxfId="3" priority="3">
      <formula>$E$14&lt;=$G$14</formula>
    </cfRule>
    <cfRule type="containsText" dxfId="2" priority="4" operator="containsText" text="OFERTA INCOMPLETA">
      <formula>NOT(ISERROR(SEARCH("OFERTA INCOMPLETA",E14)))</formula>
    </cfRule>
  </conditionalFormatting>
  <conditionalFormatting sqref="F7:F10">
    <cfRule type="containsText" dxfId="1" priority="1" operator="containsText" text="INDICAR">
      <formula>NOT(ISERROR(SEARCH("INDICAR",F7)))</formula>
    </cfRule>
    <cfRule type="containsText" dxfId="0" priority="2" operator="containsText" text="IMPORTE VÁLIDO">
      <formula>NOT(ISERROR(SEARCH("IMPORTE VÁLIDO",F7)))</formula>
    </cfRule>
  </conditionalFormatting>
  <dataValidations disablePrompts="1"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15" xr:uid="{00000000-0002-0000-0000-000001000000}">
      <formula1>AND(F15*100=INT(F15*100),F15&gt;0,#REF!&lt;=#REF!)</formula1>
    </dataValidation>
    <dataValidation type="custom" allowBlank="1" showInputMessage="1" showErrorMessage="1" errorTitle="error " error="No se Admines Precio/hora inferior a 0 € ni con tres decimales" sqref="E20:F20" xr:uid="{00000000-0002-0000-0000-000002000000}">
      <formula1>AND(E20*100=INT(E20*100),E20&gt;0)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11:E13" xr:uid="{00000000-0002-0000-0000-000003000000}">
      <formula1>AND(E11*100=INT(E11*100),E11&gt;0)</formula1>
    </dataValidation>
  </dataValidations>
  <pageMargins left="0.7" right="0.7" top="0.75" bottom="0.75" header="0.3" footer="0.3"/>
  <pageSetup paperSize="9"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3.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Rodríguez Gesto, Diego</cp:lastModifiedBy>
  <dcterms:created xsi:type="dcterms:W3CDTF">2020-04-16T11:01:35Z</dcterms:created>
  <dcterms:modified xsi:type="dcterms:W3CDTF">2023-07-03T09:49:05Z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ies>
</file>